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TCRT Share Folder\"/>
    </mc:Choice>
  </mc:AlternateContent>
  <bookViews>
    <workbookView xWindow="0" yWindow="0" windowWidth="21600" windowHeight="87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4" i="1" l="1"/>
  <c r="N34" i="1"/>
  <c r="M34" i="1"/>
</calcChain>
</file>

<file path=xl/comments1.xml><?xml version="1.0" encoding="utf-8"?>
<comments xmlns="http://schemas.openxmlformats.org/spreadsheetml/2006/main">
  <authors>
    <author>Garrity</author>
  </authors>
  <commentList>
    <comment ref="L2" authorId="0" shapeId="0">
      <text>
        <r>
          <rPr>
            <b/>
            <sz val="9"/>
            <color rgb="FF000000"/>
            <rFont val="Tahoma"/>
            <family val="2"/>
          </rPr>
          <t>Garrity:</t>
        </r>
        <r>
          <rPr>
            <sz val="9"/>
            <color rgb="FF000000"/>
            <rFont val="Tahoma"/>
            <family val="2"/>
          </rPr>
          <t xml:space="preserve">
Instructor is adjunct (temporary) but not 1st year</t>
        </r>
      </text>
    </comment>
    <comment ref="M2" authorId="0" shapeId="0">
      <text>
        <r>
          <rPr>
            <b/>
            <sz val="9"/>
            <color rgb="FF000000"/>
            <rFont val="Tahoma"/>
            <family val="2"/>
          </rPr>
          <t>Garrity:</t>
        </r>
        <r>
          <rPr>
            <sz val="9"/>
            <color rgb="FF000000"/>
            <rFont val="Tahoma"/>
            <family val="2"/>
          </rPr>
          <t xml:space="preserve">
fac fringe of 26.7% on 10,800 is $2883.6. GTA fringe of 10% on 9880 is $988. Total fringe is 3871.6</t>
        </r>
      </text>
    </comment>
  </commentList>
</comments>
</file>

<file path=xl/sharedStrings.xml><?xml version="1.0" encoding="utf-8"?>
<sst xmlns="http://schemas.openxmlformats.org/spreadsheetml/2006/main" count="338" uniqueCount="99">
  <si>
    <t>College</t>
  </si>
  <si>
    <t>Department</t>
  </si>
  <si>
    <t>Course/Section/Recitation</t>
  </si>
  <si>
    <t xml:space="preserve">Capacity </t>
  </si>
  <si>
    <t>Credits</t>
  </si>
  <si>
    <t>SCHs</t>
  </si>
  <si>
    <t>Department Room</t>
  </si>
  <si>
    <t>4:00-8:00 Block</t>
  </si>
  <si>
    <t>Senior Course</t>
  </si>
  <si>
    <t>AUCC</t>
  </si>
  <si>
    <t>First Year</t>
  </si>
  <si>
    <t xml:space="preserve">Employee Type* </t>
  </si>
  <si>
    <t>Salary/Stipend</t>
  </si>
  <si>
    <t>Fringe</t>
  </si>
  <si>
    <t>Total Section Cost</t>
  </si>
  <si>
    <t>GTA Token Request</t>
  </si>
  <si>
    <t>Other Notes or Context</t>
  </si>
  <si>
    <t>CNS</t>
  </si>
  <si>
    <t>Biology</t>
  </si>
  <si>
    <t>BZ220.002</t>
  </si>
  <si>
    <t>TBD</t>
  </si>
  <si>
    <t>No</t>
  </si>
  <si>
    <t xml:space="preserve"> fac &amp;GTA</t>
  </si>
  <si>
    <t>1 token</t>
  </si>
  <si>
    <t>Instructor  ($10,800) and GTA ($9880) compensation for section 002. This section has not yet been opened so we have flexibility with time and room. Preference will be F2F</t>
  </si>
  <si>
    <t xml:space="preserve">AUCC BZ110 </t>
  </si>
  <si>
    <t>online</t>
  </si>
  <si>
    <t>Yes</t>
  </si>
  <si>
    <t>Undergraduate</t>
  </si>
  <si>
    <t xml:space="preserve">
Undergraduate Learning Assistants  1 section x 10 LAs x $13/hr x 7hr/wk x 16 wks = $14560 x 1.009 fringe = $14,691. Class now scheduled as F2F and LAs will be invaluable.</t>
  </si>
  <si>
    <t>BZ310.001</t>
  </si>
  <si>
    <t>Yates 104</t>
  </si>
  <si>
    <t>d</t>
  </si>
  <si>
    <t>GTA</t>
  </si>
  <si>
    <t xml:space="preserve">Hybrid format; GTA to assist during F2F time. Class was left in hybrid mode, due to large enrollment. Intended use of GTA is the same. </t>
  </si>
  <si>
    <t>AUCC BZ111 Labs</t>
  </si>
  <si>
    <t>Yates 305</t>
  </si>
  <si>
    <t xml:space="preserve">GTA will lead 4 hybrid labs (enrollment 12) which cannot be otherwise offered. This is a lab class, which has been moved F2F. GTA will assist with transition of the curriculum and delivery of the labs. </t>
  </si>
  <si>
    <t>BMB</t>
  </si>
  <si>
    <t>BC192-001, R01</t>
  </si>
  <si>
    <t>1. This course has no GTA assigned to it. Since this is the first Biochemistry course, and will be face to face, we anticipate that some students will need remote activities and monitoring (chat, discussions, assignments, etc.). Instead of creating a new online option, we would like a GTA to help manage these students. Additionally, our first year students may struggle going back to face to face after last year's completely remote learning at most high schools. The GTA can help them find access resources for student success  available at CSU.</t>
  </si>
  <si>
    <t>BC351-002, 003</t>
  </si>
  <si>
    <t>Student hourly</t>
  </si>
  <si>
    <t>2. We are requesting 5 student hourlies for 6 hours a week for 15 weeks at $13/hr = $5850 + fringe. These are large sections (~100-185) for students in various programs and there are no GTAs assigned to these courses. These students will help with managing seating charts and activities of students that may be remote (chat, discussion board, etc.). Though we are returning to off, we anticipate that there will be some students enrolled that are working with SDC, get sick, or have vaccination exemptions so accommodating remote activities will be required</t>
  </si>
  <si>
    <t>BC406</t>
  </si>
  <si>
    <t>3. We are requesting funds for 3 teams of 6 student hourlies to develop new modules for BC406 (18 x 7.5 x 15 weeks X $13 = $26325 + fringe). This includes beta testing new experiments to ensure they are consistent with and can be successfully undertaken during the 8 week course, developing procedures and creating advertising materials for the new modules. This is a huge opportunity for these  undergraduate students as well: COVID effectively blocked access to laboratory experiential learning over the past 18 months. Laboratory experience offered to our undergraduates is key for our Biochemistry graduates to be prepared for the workforce, graduate-, and professional-schools. In order for these students to “catch up”, paid opportunities are essential (since most will need to work instead of getting research experience). These funds will solve these issues and close the gaps caused by COVID-19.  The department will cover the student hourlies for another 7.5 hours per week fr the total needed, which is 15 hours per week.</t>
  </si>
  <si>
    <t>BC463</t>
  </si>
  <si>
    <t>4. We are requesting 2 student hourlies for 5 h/wk each for 15 weeks at $13/hr (= $1950 + fringe) These students will be involved in evaluating the remote content (recorded videos), provide feedback on how to integrate the videos with face-to-face classes, identify content discrepancies and topics that are lacking in in-depth discussion. These team will also assist in classroom management and serve as a resource for students that are remote due to accommodations such as working with SDC, are sick, or have vaccination exemptions.</t>
  </si>
  <si>
    <t>LIFE212 L01-L10</t>
  </si>
  <si>
    <t xml:space="preserve">No </t>
  </si>
  <si>
    <t>Chemistry</t>
  </si>
  <si>
    <t>AUCC CHEM 104</t>
  </si>
  <si>
    <t>1x GTA to provide three additional sections of off labs to meet Covid-19 physical distancing requirements</t>
  </si>
  <si>
    <t>AUCC CHEM 108</t>
  </si>
  <si>
    <t>AUCC CHEM 112</t>
  </si>
  <si>
    <t>1x GTA to provide two additional sections of off labs to meet Covid-19 physical distancing requirements</t>
  </si>
  <si>
    <t>CHEM 114</t>
  </si>
  <si>
    <t>CHEM 246</t>
  </si>
  <si>
    <t>CHEM 344</t>
  </si>
  <si>
    <t>2x GTA to provide two additional sections of off labs to meet Covid-19 physical distancing requirements</t>
  </si>
  <si>
    <t>Computer Science</t>
  </si>
  <si>
    <t>AUCC CS 201/Section 2</t>
  </si>
  <si>
    <t>CCAF - Adjunct</t>
  </si>
  <si>
    <t>Section will move fully on campus as there is demand</t>
  </si>
  <si>
    <t>CS 150/163/164</t>
  </si>
  <si>
    <t>YES (150)/No</t>
  </si>
  <si>
    <t>Undergrad TA</t>
  </si>
  <si>
    <t>Currently we have not been given larger rooms by the Registrar such that we can consolidate sections of CS 150/163/164.  E.g. the smaller sections we had due to COVID appear likely to persist, even though on campus.  So we'd like to retain all 14 UTAs so that each section (now on campus, but in a smaller room) is supported.  This is supporting 2500 SCH.</t>
  </si>
  <si>
    <t>Mathematics</t>
  </si>
  <si>
    <t>AUCC MATH 101</t>
  </si>
  <si>
    <t xml:space="preserve"> Yes </t>
  </si>
  <si>
    <t xml:space="preserve"> Adjunct </t>
  </si>
  <si>
    <t xml:space="preserve"> NTTF covering online section needed for SDC, other needs</t>
  </si>
  <si>
    <t>AUCC MATH 117/118 + suppl. instr.</t>
  </si>
  <si>
    <t xml:space="preserve"> GTA/UTA </t>
  </si>
  <si>
    <t xml:space="preserve"> GTA +UTAs + 0.5* year-long GTA tuition token. Courses will still run, and need funding!</t>
  </si>
  <si>
    <t>AUCC MATH 160</t>
  </si>
  <si>
    <t xml:space="preserve"> GTA + UTA + 0.25* year-long GTA tuition token. Covering online course needed for SDC, other needs</t>
  </si>
  <si>
    <t>AUCC MATH 161</t>
  </si>
  <si>
    <t>AUCC MATH 261</t>
  </si>
  <si>
    <t>AUCC MATH 155</t>
  </si>
  <si>
    <t>Physics</t>
  </si>
  <si>
    <t>AUCC PH 121 001</t>
  </si>
  <si>
    <t>Student Hourly</t>
  </si>
  <si>
    <t>4 Learning Assistants, course-wide duties</t>
  </si>
  <si>
    <t>AUCC PH 121 002</t>
  </si>
  <si>
    <t>AUCC PH 142 001</t>
  </si>
  <si>
    <t>4 Learning Assistants, lecture-based duties</t>
  </si>
  <si>
    <t>PH 121 L xx</t>
  </si>
  <si>
    <t>Online lab section for students who cannot participate in person</t>
  </si>
  <si>
    <t>PH 141 L xx</t>
  </si>
  <si>
    <t>Psychology</t>
  </si>
  <si>
    <t>AUCC PSY 100</t>
  </si>
  <si>
    <t>Statistics</t>
  </si>
  <si>
    <t>AUCC STAT 100</t>
  </si>
  <si>
    <t>Faculty</t>
  </si>
  <si>
    <t>STAT 331</t>
  </si>
  <si>
    <t>New section of STAT 331</t>
  </si>
  <si>
    <r>
      <t xml:space="preserve">5. We are requesting student hourly funds for 8 students at 10 hours per week for 15 weeks at $13/hr ($15600 + fringe). Six of these will be learning assistants (LAs): We anticipate that students will need some transitional assistance in re-adjusting to face-to-face classes after the disruptions of hybrid teaching. In addition, though we are returning to off, we anticipate that there will be some students enrolled that are working with SDC, get sick, or have vaccination exemptions so some remote activities are likely. For these reasons, we request 6 Learning Assistant positions for our combined 10-12 sections of LIFE 212.  These LAs would help instructors with the following tasks: keeping track of student absences and makeup labs, giving weekly feedback on e-lab notebook entries, ensuring that students remain in their assigned seats in the recitation and lab, assisting with in-person active learning activities during recitation and lab. In addition, these LAs would provide crucial peer-to-peer mentoring in and out of the classroom to give students the extra help they need to re-familiarize themselves with campus life. </t>
    </r>
    <r>
      <rPr>
        <b/>
        <sz val="11"/>
        <rFont val="Calibri"/>
        <family val="2"/>
      </rPr>
      <t xml:space="preserve">Two additional student hourlies will be used for course development to incorporate a new technique (immuno blotting) to the LIFE 212 labs. These students will beta test and help develop the purification and detection of a certain protein, followed by working out the protocol details for introducing this technique into LIFE 212 labs. This is a huge opportunity for these two undergraduate students as well: COVID effectively blocked access to laboratory experiential learning over the past 18 months. Laboratory experience offered to our undergraduates is key for our Biochemistry graduates to be prepared for the workforce, graduate-, and professional-schools. In order for these students to “catch up”, paid opportunities are essential (since most will need to work instead of getting research experience). These funds will solve these issues and close the gaps caused by COVID-19.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</si>
</sst>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name val="Calibri"/>
      <family val="2"/>
    </font>
    <font>
      <b/>
      <sz val="11"/>
      <color rgb="FF000000"/>
      <name val="Calibri"/>
      <family val="2"/>
    </font>
    <font>
      <b/>
      <sz val="11"/>
      <name val="Calibri"/>
      <family val="2"/>
    </font>
    <font>
      <sz val="11"/>
      <color rgb="FF000000"/>
      <name val="Calibri"/>
      <family val="2"/>
    </font>
    <font>
      <b/>
      <sz val="9"/>
      <color rgb="FF000000"/>
      <name val="Tahoma"/>
      <family val="2"/>
    </font>
    <font>
      <sz val="9"/>
      <color rgb="FF000000"/>
      <name val="Tahoma"/>
      <family val="2"/>
    </font>
  </fonts>
  <fills count="6">
    <fill>
      <patternFill patternType="none"/>
    </fill>
    <fill>
      <patternFill patternType="gray125"/>
    </fill>
    <fill>
      <patternFill patternType="solid">
        <fgColor rgb="FFFFFF00"/>
        <bgColor indexed="64"/>
      </patternFill>
    </fill>
    <fill>
      <patternFill patternType="solid">
        <fgColor rgb="FFD9D9D9"/>
        <bgColor rgb="FFD9D9D9"/>
      </patternFill>
    </fill>
    <fill>
      <patternFill patternType="solid">
        <fgColor rgb="FFFFFF00"/>
        <bgColor rgb="FF000000"/>
      </patternFill>
    </fill>
    <fill>
      <patternFill patternType="solid">
        <fgColor rgb="FFFFFF00"/>
        <bgColor rgb="FFD9D9D9"/>
      </patternFill>
    </fill>
  </fills>
  <borders count="10">
    <border>
      <left/>
      <right/>
      <top/>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double">
        <color indexed="64"/>
      </bottom>
      <diagonal/>
    </border>
    <border>
      <left style="thin">
        <color auto="1"/>
      </left>
      <right style="thin">
        <color auto="1"/>
      </right>
      <top/>
      <bottom/>
      <diagonal/>
    </border>
    <border>
      <left style="thin">
        <color auto="1"/>
      </left>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6">
    <xf numFmtId="0" fontId="0" fillId="0" borderId="0" xfId="0"/>
    <xf numFmtId="0" fontId="2" fillId="0" borderId="1" xfId="0" applyNumberFormat="1" applyFont="1" applyFill="1" applyBorder="1" applyAlignment="1">
      <alignment horizontal="center" wrapText="1"/>
    </xf>
    <xf numFmtId="0" fontId="2" fillId="0" borderId="2" xfId="0" applyNumberFormat="1" applyFont="1" applyFill="1" applyBorder="1" applyAlignment="1">
      <alignment horizontal="center" wrapText="1"/>
    </xf>
    <xf numFmtId="164" fontId="2" fillId="0" borderId="2" xfId="1" applyNumberFormat="1" applyFont="1" applyFill="1" applyBorder="1" applyAlignment="1">
      <alignment horizontal="center" wrapText="1"/>
    </xf>
    <xf numFmtId="0" fontId="2" fillId="0" borderId="2" xfId="2" applyNumberFormat="1" applyFont="1" applyFill="1" applyBorder="1" applyAlignment="1">
      <alignment horizontal="center" wrapText="1"/>
    </xf>
    <xf numFmtId="44" fontId="2" fillId="0" borderId="2" xfId="2" applyFont="1" applyFill="1" applyBorder="1" applyAlignment="1">
      <alignment horizontal="center" wrapText="1"/>
    </xf>
    <xf numFmtId="0" fontId="3" fillId="0" borderId="0" xfId="0" applyFont="1" applyFill="1" applyAlignment="1">
      <alignment horizontal="center" wrapText="1"/>
    </xf>
    <xf numFmtId="0" fontId="7" fillId="0" borderId="3" xfId="0" applyNumberFormat="1" applyFont="1" applyFill="1" applyBorder="1" applyAlignment="1">
      <alignment horizontal="left" wrapText="1"/>
    </xf>
    <xf numFmtId="0" fontId="7" fillId="0" borderId="3" xfId="0" applyFont="1" applyFill="1" applyBorder="1" applyAlignment="1">
      <alignment horizontal="left" wrapText="1"/>
    </xf>
    <xf numFmtId="164" fontId="4" fillId="0" borderId="3" xfId="1" applyNumberFormat="1" applyFont="1" applyFill="1" applyBorder="1" applyAlignment="1">
      <alignment horizontal="center" wrapText="1"/>
    </xf>
    <xf numFmtId="164" fontId="7" fillId="0" borderId="3" xfId="1" applyNumberFormat="1" applyFont="1" applyFill="1" applyBorder="1" applyAlignment="1">
      <alignment horizontal="center" wrapText="1"/>
    </xf>
    <xf numFmtId="0" fontId="7" fillId="0" borderId="3" xfId="0" applyFont="1" applyFill="1" applyBorder="1" applyAlignment="1">
      <alignment horizontal="center" wrapText="1"/>
    </xf>
    <xf numFmtId="44" fontId="7" fillId="0" borderId="3" xfId="2" applyNumberFormat="1" applyFont="1" applyFill="1" applyBorder="1" applyAlignment="1">
      <alignment horizontal="center" wrapText="1"/>
    </xf>
    <xf numFmtId="44" fontId="7" fillId="0" borderId="3" xfId="2" applyNumberFormat="1" applyFont="1" applyFill="1" applyBorder="1" applyAlignment="1">
      <alignment horizontal="left" wrapText="1"/>
    </xf>
    <xf numFmtId="0" fontId="7" fillId="3" borderId="3" xfId="0" applyFont="1" applyFill="1" applyBorder="1" applyAlignment="1">
      <alignment horizontal="left" wrapText="1"/>
    </xf>
    <xf numFmtId="164" fontId="4" fillId="3" borderId="3" xfId="1" applyNumberFormat="1" applyFont="1" applyFill="1" applyBorder="1" applyAlignment="1">
      <alignment horizontal="center" wrapText="1"/>
    </xf>
    <xf numFmtId="164" fontId="7" fillId="3" borderId="3" xfId="1" applyNumberFormat="1" applyFont="1" applyFill="1" applyBorder="1" applyAlignment="1">
      <alignment horizontal="center" wrapText="1"/>
    </xf>
    <xf numFmtId="0" fontId="7" fillId="3" borderId="3" xfId="0" applyFont="1" applyFill="1" applyBorder="1" applyAlignment="1">
      <alignment horizontal="center" wrapText="1"/>
    </xf>
    <xf numFmtId="44" fontId="7" fillId="3" borderId="3" xfId="2" applyNumberFormat="1" applyFont="1" applyFill="1" applyBorder="1" applyAlignment="1">
      <alignment horizontal="center" wrapText="1"/>
    </xf>
    <xf numFmtId="44" fontId="7" fillId="3" borderId="3" xfId="2" applyNumberFormat="1" applyFont="1" applyFill="1" applyBorder="1" applyAlignment="1">
      <alignment horizontal="left" wrapText="1"/>
    </xf>
    <xf numFmtId="164" fontId="4" fillId="4" borderId="3" xfId="1" applyNumberFormat="1" applyFont="1" applyFill="1" applyBorder="1" applyAlignment="1">
      <alignment horizontal="center" wrapText="1"/>
    </xf>
    <xf numFmtId="164" fontId="7" fillId="4" borderId="3" xfId="1" applyNumberFormat="1" applyFont="1" applyFill="1" applyBorder="1" applyAlignment="1">
      <alignment horizontal="center" wrapText="1"/>
    </xf>
    <xf numFmtId="0" fontId="7" fillId="4" borderId="3" xfId="0" applyFont="1" applyFill="1" applyBorder="1" applyAlignment="1">
      <alignment horizontal="center" wrapText="1"/>
    </xf>
    <xf numFmtId="44" fontId="7" fillId="4" borderId="3" xfId="2" applyNumberFormat="1" applyFont="1" applyFill="1" applyBorder="1" applyAlignment="1">
      <alignment horizontal="center" wrapText="1"/>
    </xf>
    <xf numFmtId="44" fontId="7" fillId="4" borderId="3" xfId="2" applyNumberFormat="1" applyFont="1" applyFill="1" applyBorder="1" applyAlignment="1">
      <alignment horizontal="left" wrapText="1"/>
    </xf>
    <xf numFmtId="0" fontId="7" fillId="4" borderId="3" xfId="0" applyNumberFormat="1" applyFont="1" applyFill="1" applyBorder="1" applyAlignment="1">
      <alignment horizontal="left" wrapText="1"/>
    </xf>
    <xf numFmtId="0" fontId="7" fillId="4" borderId="3" xfId="0" applyFont="1" applyFill="1" applyBorder="1" applyAlignment="1">
      <alignment horizontal="left" wrapText="1"/>
    </xf>
    <xf numFmtId="0" fontId="7" fillId="0" borderId="3" xfId="0" applyNumberFormat="1" applyFont="1" applyFill="1" applyBorder="1" applyAlignment="1">
      <alignment horizontal="center" wrapText="1"/>
    </xf>
    <xf numFmtId="0" fontId="7" fillId="0" borderId="4" xfId="0" applyNumberFormat="1" applyFont="1" applyFill="1" applyBorder="1" applyAlignment="1">
      <alignment horizontal="left" wrapText="1"/>
    </xf>
    <xf numFmtId="164" fontId="4" fillId="0" borderId="4" xfId="1" applyNumberFormat="1" applyFont="1" applyFill="1" applyBorder="1" applyAlignment="1">
      <alignment horizontal="center" wrapText="1"/>
    </xf>
    <xf numFmtId="164" fontId="7" fillId="0" borderId="4" xfId="1" applyNumberFormat="1" applyFont="1" applyFill="1" applyBorder="1" applyAlignment="1">
      <alignment horizontal="center" wrapText="1"/>
    </xf>
    <xf numFmtId="0" fontId="7" fillId="0" borderId="4" xfId="0" applyNumberFormat="1" applyFont="1" applyFill="1" applyBorder="1" applyAlignment="1">
      <alignment horizontal="center" wrapText="1"/>
    </xf>
    <xf numFmtId="44" fontId="7" fillId="0" borderId="4" xfId="2" applyNumberFormat="1" applyFont="1" applyFill="1" applyBorder="1" applyAlignment="1">
      <alignment horizontal="center" wrapText="1"/>
    </xf>
    <xf numFmtId="44" fontId="7" fillId="0" borderId="4" xfId="2" applyNumberFormat="1" applyFont="1" applyFill="1" applyBorder="1" applyAlignment="1">
      <alignment horizontal="left" wrapText="1"/>
    </xf>
    <xf numFmtId="0" fontId="0" fillId="0" borderId="0" xfId="0" applyFill="1"/>
    <xf numFmtId="0" fontId="2" fillId="0" borderId="5" xfId="0" applyNumberFormat="1" applyFont="1" applyFill="1" applyBorder="1" applyAlignment="1">
      <alignment horizontal="center" wrapText="1"/>
    </xf>
    <xf numFmtId="0" fontId="4" fillId="0" borderId="6" xfId="0" applyFont="1" applyFill="1" applyBorder="1" applyAlignment="1">
      <alignment horizontal="left" wrapText="1"/>
    </xf>
    <xf numFmtId="0" fontId="4" fillId="4" borderId="6" xfId="0" applyFont="1" applyFill="1" applyBorder="1" applyAlignment="1">
      <alignment horizontal="left" wrapText="1"/>
    </xf>
    <xf numFmtId="0" fontId="4" fillId="0" borderId="6" xfId="0" applyNumberFormat="1" applyFont="1" applyFill="1" applyBorder="1" applyAlignment="1">
      <alignment horizontal="left" wrapText="1"/>
    </xf>
    <xf numFmtId="0" fontId="4" fillId="3" borderId="6" xfId="0" applyFont="1" applyFill="1" applyBorder="1" applyAlignment="1">
      <alignment horizontal="left" wrapText="1"/>
    </xf>
    <xf numFmtId="0" fontId="4" fillId="0" borderId="7" xfId="0" applyNumberFormat="1" applyFont="1" applyFill="1" applyBorder="1" applyAlignment="1">
      <alignment horizontal="left" wrapText="1"/>
    </xf>
    <xf numFmtId="0" fontId="5" fillId="3" borderId="8" xfId="0" applyNumberFormat="1" applyFont="1" applyFill="1" applyBorder="1" applyAlignment="1">
      <alignment horizontal="left" wrapText="1"/>
    </xf>
    <xf numFmtId="164" fontId="6" fillId="3" borderId="8" xfId="1" applyNumberFormat="1" applyFont="1" applyFill="1" applyBorder="1" applyAlignment="1">
      <alignment horizontal="center" wrapText="1"/>
    </xf>
    <xf numFmtId="164" fontId="5" fillId="3" borderId="8" xfId="1" applyNumberFormat="1" applyFont="1" applyFill="1" applyBorder="1" applyAlignment="1">
      <alignment horizontal="center" wrapText="1"/>
    </xf>
    <xf numFmtId="0" fontId="5" fillId="3" borderId="8" xfId="0" applyNumberFormat="1" applyFont="1" applyFill="1" applyBorder="1" applyAlignment="1">
      <alignment horizontal="center" wrapText="1"/>
    </xf>
    <xf numFmtId="44" fontId="5" fillId="3" borderId="8" xfId="2" applyNumberFormat="1" applyFont="1" applyFill="1" applyBorder="1" applyAlignment="1">
      <alignment horizontal="center" wrapText="1"/>
    </xf>
    <xf numFmtId="44" fontId="5" fillId="3" borderId="8" xfId="2" applyNumberFormat="1" applyFont="1" applyFill="1" applyBorder="1" applyAlignment="1">
      <alignment horizontal="left" wrapText="1"/>
    </xf>
    <xf numFmtId="0" fontId="6" fillId="3" borderId="9" xfId="0" applyNumberFormat="1" applyFont="1" applyFill="1" applyBorder="1" applyAlignment="1">
      <alignment horizontal="left" wrapText="1"/>
    </xf>
    <xf numFmtId="0" fontId="2" fillId="2" borderId="2" xfId="1" applyNumberFormat="1" applyFont="1" applyFill="1" applyBorder="1" applyAlignment="1">
      <alignment horizontal="center" wrapText="1"/>
    </xf>
    <xf numFmtId="9" fontId="4" fillId="0" borderId="6" xfId="3" applyFont="1" applyFill="1" applyBorder="1" applyAlignment="1">
      <alignment horizontal="left" wrapText="1"/>
    </xf>
    <xf numFmtId="2" fontId="7" fillId="2" borderId="3" xfId="3" applyNumberFormat="1" applyFont="1" applyFill="1" applyBorder="1" applyAlignment="1">
      <alignment horizontal="center" wrapText="1"/>
    </xf>
    <xf numFmtId="2" fontId="7" fillId="4" borderId="3" xfId="3" applyNumberFormat="1" applyFont="1" applyFill="1" applyBorder="1" applyAlignment="1">
      <alignment horizontal="center" wrapText="1"/>
    </xf>
    <xf numFmtId="2" fontId="7" fillId="5" borderId="3" xfId="3" applyNumberFormat="1" applyFont="1" applyFill="1" applyBorder="1" applyAlignment="1">
      <alignment horizontal="center" wrapText="1"/>
    </xf>
    <xf numFmtId="2" fontId="7" fillId="2" borderId="4" xfId="3" applyNumberFormat="1" applyFont="1" applyFill="1" applyBorder="1" applyAlignment="1">
      <alignment horizontal="center" wrapText="1"/>
    </xf>
    <xf numFmtId="2" fontId="5" fillId="5" borderId="8" xfId="3" applyNumberFormat="1" applyFont="1" applyFill="1" applyBorder="1" applyAlignment="1">
      <alignment horizontal="center" wrapText="1"/>
    </xf>
    <xf numFmtId="0" fontId="7" fillId="0" borderId="3" xfId="2" applyNumberFormat="1" applyFont="1" applyFill="1" applyBorder="1" applyAlignment="1">
      <alignment horizontal="center" wrapText="1"/>
    </xf>
  </cellXfs>
  <cellStyles count="4">
    <cellStyle name="Comma" xfId="1" builtinId="3"/>
    <cellStyle name="Currency" xfId="2" builtinId="4"/>
    <cellStyle name="Normal" xfId="0" builtinId="0"/>
    <cellStyle name="Percent" xfId="3" builtinId="5"/>
  </cellStyles>
  <dxfs count="21">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top style="thin">
          <color auto="1"/>
        </top>
        <bottom style="double">
          <color indexed="64"/>
        </bottom>
      </border>
    </dxf>
    <dxf>
      <font>
        <b val="0"/>
        <i val="0"/>
        <strike val="0"/>
        <condense val="0"/>
        <extend val="0"/>
        <outline val="0"/>
        <shadow val="0"/>
        <u val="none"/>
        <vertAlign val="baseline"/>
        <sz val="11"/>
        <color rgb="FF000000"/>
        <name val="Calibri"/>
        <scheme val="none"/>
      </font>
      <numFmt numFmtId="2" formatCode="0.00"/>
      <fill>
        <patternFill patternType="none">
          <fgColor indexed="64"/>
          <bgColor rgb="FFFFFF0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double">
          <color indexed="64"/>
        </bottom>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double">
          <color indexed="64"/>
        </bottom>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auto="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rgb="FF000000"/>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border outline="0">
        <right style="thin">
          <color auto="1"/>
        </right>
        <bottom style="thin">
          <color auto="1"/>
        </bottom>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bottom" textRotation="0" wrapText="1" indent="0" justifyLastLine="0" shrinkToFit="0" readingOrder="0"/>
    </dxf>
    <dxf>
      <border outline="0">
        <bottom style="thin">
          <color auto="1"/>
        </bottom>
      </border>
    </dxf>
    <dxf>
      <font>
        <b/>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Q34" totalsRowShown="0" headerRowDxfId="20" dataDxfId="18" headerRowBorderDxfId="19" tableBorderDxfId="17" headerRowCellStyle="Currency" dataCellStyle="Currency">
  <autoFilter ref="A1:Q34"/>
  <tableColumns count="17">
    <tableColumn id="1" name="College" dataDxfId="16"/>
    <tableColumn id="2" name="Department" dataDxfId="15"/>
    <tableColumn id="3" name="Course/Section/Recitation" dataDxfId="14"/>
    <tableColumn id="4" name="Capacity " dataDxfId="13" dataCellStyle="Comma"/>
    <tableColumn id="5" name="Credits" dataDxfId="12" dataCellStyle="Comma"/>
    <tableColumn id="6" name="SCHs" dataDxfId="11" dataCellStyle="Comma"/>
    <tableColumn id="7" name="Department Room" dataDxfId="10"/>
    <tableColumn id="8" name="4:00-8:00 Block" dataDxfId="9"/>
    <tableColumn id="9" name="Senior Course" dataDxfId="8" dataCellStyle="Currency"/>
    <tableColumn id="10" name="AUCC" dataDxfId="7" dataCellStyle="Currency"/>
    <tableColumn id="11" name="First Year" dataDxfId="6" dataCellStyle="Currency"/>
    <tableColumn id="12" name="Employee Type* " dataDxfId="5" dataCellStyle="Currency"/>
    <tableColumn id="13" name="Salary/Stipend" dataDxfId="4" dataCellStyle="Currency"/>
    <tableColumn id="14" name="Fringe" dataDxfId="3" dataCellStyle="Currency"/>
    <tableColumn id="15" name="Total Section Cost" dataDxfId="2" dataCellStyle="Currency"/>
    <tableColumn id="16" name="GTA Token Request" dataDxfId="1" dataCellStyle="Percent"/>
    <tableColumn id="17" name="Other Notes or Contex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4"/>
  <sheetViews>
    <sheetView tabSelected="1" zoomScale="80" zoomScaleNormal="80" workbookViewId="0"/>
  </sheetViews>
  <sheetFormatPr defaultRowHeight="15" x14ac:dyDescent="0.25"/>
  <cols>
    <col min="1" max="1" width="9.85546875" customWidth="1"/>
    <col min="2" max="2" width="14" customWidth="1"/>
    <col min="3" max="3" width="26.5703125" customWidth="1"/>
    <col min="4" max="4" width="12.28515625" customWidth="1"/>
    <col min="5" max="5" width="10.5703125" customWidth="1"/>
    <col min="6" max="6" width="9" customWidth="1"/>
    <col min="7" max="7" width="19.7109375" customWidth="1"/>
    <col min="8" max="8" width="16.85546875" customWidth="1"/>
    <col min="9" max="9" width="15.140625" customWidth="1"/>
    <col min="10" max="10" width="10" customWidth="1"/>
    <col min="11" max="11" width="12.28515625" customWidth="1"/>
    <col min="12" max="12" width="18.85546875" customWidth="1"/>
    <col min="13" max="13" width="17.28515625" customWidth="1"/>
    <col min="14" max="14" width="12.5703125" customWidth="1"/>
    <col min="15" max="15" width="20" customWidth="1"/>
    <col min="16" max="16" width="21.28515625" customWidth="1"/>
    <col min="17" max="17" width="99.85546875" customWidth="1"/>
  </cols>
  <sheetData>
    <row r="1" spans="1:17" s="6" customFormat="1" x14ac:dyDescent="0.25">
      <c r="A1" s="1" t="s">
        <v>0</v>
      </c>
      <c r="B1" s="1" t="s">
        <v>1</v>
      </c>
      <c r="C1" s="2" t="s">
        <v>2</v>
      </c>
      <c r="D1" s="3" t="s">
        <v>3</v>
      </c>
      <c r="E1" s="3" t="s">
        <v>4</v>
      </c>
      <c r="F1" s="3" t="s">
        <v>5</v>
      </c>
      <c r="G1" s="2" t="s">
        <v>6</v>
      </c>
      <c r="H1" s="4" t="s">
        <v>7</v>
      </c>
      <c r="I1" s="4" t="s">
        <v>8</v>
      </c>
      <c r="J1" s="4" t="s">
        <v>9</v>
      </c>
      <c r="K1" s="4" t="s">
        <v>10</v>
      </c>
      <c r="L1" s="4" t="s">
        <v>11</v>
      </c>
      <c r="M1" s="5" t="s">
        <v>12</v>
      </c>
      <c r="N1" s="5" t="s">
        <v>13</v>
      </c>
      <c r="O1" s="5" t="s">
        <v>14</v>
      </c>
      <c r="P1" s="48" t="s">
        <v>15</v>
      </c>
      <c r="Q1" s="35" t="s">
        <v>16</v>
      </c>
    </row>
    <row r="2" spans="1:17" s="34" customFormat="1" ht="30" x14ac:dyDescent="0.25">
      <c r="A2" s="7" t="s">
        <v>17</v>
      </c>
      <c r="B2" s="8" t="s">
        <v>18</v>
      </c>
      <c r="C2" s="8" t="s">
        <v>19</v>
      </c>
      <c r="D2" s="9">
        <v>60</v>
      </c>
      <c r="E2" s="10">
        <v>3</v>
      </c>
      <c r="F2" s="10">
        <v>3</v>
      </c>
      <c r="G2" s="11" t="s">
        <v>20</v>
      </c>
      <c r="H2" s="11" t="s">
        <v>21</v>
      </c>
      <c r="I2" s="12" t="s">
        <v>21</v>
      </c>
      <c r="J2" s="12" t="s">
        <v>21</v>
      </c>
      <c r="K2" s="12" t="s">
        <v>21</v>
      </c>
      <c r="L2" s="12" t="s">
        <v>22</v>
      </c>
      <c r="M2" s="13">
        <v>20680</v>
      </c>
      <c r="N2" s="13">
        <v>3871.6</v>
      </c>
      <c r="O2" s="13">
        <v>24551.599999999999</v>
      </c>
      <c r="P2" s="50" t="s">
        <v>23</v>
      </c>
      <c r="Q2" s="36" t="s">
        <v>24</v>
      </c>
    </row>
    <row r="3" spans="1:17" s="34" customFormat="1" ht="45" x14ac:dyDescent="0.25">
      <c r="A3" s="7" t="s">
        <v>17</v>
      </c>
      <c r="B3" s="8" t="s">
        <v>18</v>
      </c>
      <c r="C3" s="8" t="s">
        <v>25</v>
      </c>
      <c r="D3" s="9">
        <v>360</v>
      </c>
      <c r="E3" s="10">
        <v>3</v>
      </c>
      <c r="F3" s="10">
        <v>3</v>
      </c>
      <c r="G3" s="11" t="s">
        <v>26</v>
      </c>
      <c r="H3" s="11" t="s">
        <v>21</v>
      </c>
      <c r="I3" s="12" t="s">
        <v>21</v>
      </c>
      <c r="J3" s="12" t="s">
        <v>27</v>
      </c>
      <c r="K3" s="12" t="s">
        <v>27</v>
      </c>
      <c r="L3" s="12" t="s">
        <v>28</v>
      </c>
      <c r="M3" s="13">
        <v>14560</v>
      </c>
      <c r="N3" s="13">
        <v>291.2</v>
      </c>
      <c r="O3" s="13">
        <v>14851.2</v>
      </c>
      <c r="P3" s="50" t="s">
        <v>21</v>
      </c>
      <c r="Q3" s="36" t="s">
        <v>29</v>
      </c>
    </row>
    <row r="4" spans="1:17" s="34" customFormat="1" ht="30" x14ac:dyDescent="0.25">
      <c r="A4" s="7" t="s">
        <v>17</v>
      </c>
      <c r="B4" s="8" t="s">
        <v>18</v>
      </c>
      <c r="C4" s="8" t="s">
        <v>30</v>
      </c>
      <c r="D4" s="9">
        <v>144</v>
      </c>
      <c r="E4" s="10">
        <v>4</v>
      </c>
      <c r="F4" s="10">
        <v>4</v>
      </c>
      <c r="G4" s="11" t="s">
        <v>31</v>
      </c>
      <c r="H4" s="11" t="s">
        <v>21</v>
      </c>
      <c r="I4" s="12" t="s">
        <v>21</v>
      </c>
      <c r="J4" s="12" t="s">
        <v>21</v>
      </c>
      <c r="K4" s="12" t="s">
        <v>32</v>
      </c>
      <c r="L4" s="12" t="s">
        <v>33</v>
      </c>
      <c r="M4" s="13">
        <v>9880</v>
      </c>
      <c r="N4" s="13">
        <v>988</v>
      </c>
      <c r="O4" s="13">
        <v>10868</v>
      </c>
      <c r="P4" s="50" t="s">
        <v>23</v>
      </c>
      <c r="Q4" s="36" t="s">
        <v>34</v>
      </c>
    </row>
    <row r="5" spans="1:17" s="34" customFormat="1" ht="30" x14ac:dyDescent="0.25">
      <c r="A5" s="7" t="s">
        <v>17</v>
      </c>
      <c r="B5" s="8" t="s">
        <v>18</v>
      </c>
      <c r="C5" s="8" t="s">
        <v>35</v>
      </c>
      <c r="D5" s="9">
        <v>48</v>
      </c>
      <c r="E5" s="10">
        <v>3</v>
      </c>
      <c r="F5" s="10">
        <v>3</v>
      </c>
      <c r="G5" s="11" t="s">
        <v>36</v>
      </c>
      <c r="H5" s="11" t="s">
        <v>21</v>
      </c>
      <c r="I5" s="12" t="s">
        <v>21</v>
      </c>
      <c r="J5" s="12" t="s">
        <v>27</v>
      </c>
      <c r="K5" s="12" t="s">
        <v>27</v>
      </c>
      <c r="L5" s="12" t="s">
        <v>33</v>
      </c>
      <c r="M5" s="13">
        <v>9880</v>
      </c>
      <c r="N5" s="13">
        <v>988</v>
      </c>
      <c r="O5" s="13">
        <v>10868</v>
      </c>
      <c r="P5" s="50" t="s">
        <v>23</v>
      </c>
      <c r="Q5" s="36" t="s">
        <v>37</v>
      </c>
    </row>
    <row r="6" spans="1:17" s="34" customFormat="1" ht="90" x14ac:dyDescent="0.25">
      <c r="A6" s="7" t="s">
        <v>17</v>
      </c>
      <c r="B6" s="7" t="s">
        <v>38</v>
      </c>
      <c r="C6" s="8" t="s">
        <v>39</v>
      </c>
      <c r="D6" s="9">
        <v>120</v>
      </c>
      <c r="E6" s="10">
        <v>2</v>
      </c>
      <c r="F6" s="10">
        <v>240</v>
      </c>
      <c r="G6" s="11" t="s">
        <v>21</v>
      </c>
      <c r="H6" s="11" t="s">
        <v>21</v>
      </c>
      <c r="I6" s="12" t="s">
        <v>21</v>
      </c>
      <c r="J6" s="12" t="s">
        <v>21</v>
      </c>
      <c r="K6" s="12" t="s">
        <v>27</v>
      </c>
      <c r="L6" s="12" t="s">
        <v>33</v>
      </c>
      <c r="M6" s="13">
        <v>9880</v>
      </c>
      <c r="N6" s="13">
        <v>980</v>
      </c>
      <c r="O6" s="13">
        <v>10860</v>
      </c>
      <c r="P6" s="50">
        <v>0.5</v>
      </c>
      <c r="Q6" s="36" t="s">
        <v>40</v>
      </c>
    </row>
    <row r="7" spans="1:17" s="34" customFormat="1" ht="90" x14ac:dyDescent="0.25">
      <c r="A7" s="7" t="s">
        <v>17</v>
      </c>
      <c r="B7" s="7" t="s">
        <v>38</v>
      </c>
      <c r="C7" s="8" t="s">
        <v>41</v>
      </c>
      <c r="D7" s="9">
        <v>283</v>
      </c>
      <c r="E7" s="10">
        <v>4</v>
      </c>
      <c r="F7" s="10">
        <v>1132</v>
      </c>
      <c r="G7" s="11" t="s">
        <v>21</v>
      </c>
      <c r="H7" s="11" t="s">
        <v>21</v>
      </c>
      <c r="I7" s="12" t="s">
        <v>27</v>
      </c>
      <c r="J7" s="12" t="s">
        <v>21</v>
      </c>
      <c r="K7" s="12" t="s">
        <v>21</v>
      </c>
      <c r="L7" s="12" t="s">
        <v>42</v>
      </c>
      <c r="M7" s="13">
        <v>5850</v>
      </c>
      <c r="N7" s="13">
        <v>11.700000000000001</v>
      </c>
      <c r="O7" s="13">
        <v>5861.7</v>
      </c>
      <c r="P7" s="50"/>
      <c r="Q7" s="36" t="s">
        <v>43</v>
      </c>
    </row>
    <row r="8" spans="1:17" ht="150" x14ac:dyDescent="0.25">
      <c r="A8" s="25" t="s">
        <v>17</v>
      </c>
      <c r="B8" s="25" t="s">
        <v>38</v>
      </c>
      <c r="C8" s="26" t="s">
        <v>44</v>
      </c>
      <c r="D8" s="20">
        <v>6</v>
      </c>
      <c r="E8" s="21">
        <v>2</v>
      </c>
      <c r="F8" s="21">
        <v>12</v>
      </c>
      <c r="G8" s="22" t="s">
        <v>27</v>
      </c>
      <c r="H8" s="22" t="s">
        <v>21</v>
      </c>
      <c r="I8" s="23" t="s">
        <v>27</v>
      </c>
      <c r="J8" s="23" t="s">
        <v>21</v>
      </c>
      <c r="K8" s="23" t="s">
        <v>21</v>
      </c>
      <c r="L8" s="23" t="s">
        <v>42</v>
      </c>
      <c r="M8" s="24">
        <v>0</v>
      </c>
      <c r="N8" s="24">
        <v>0</v>
      </c>
      <c r="O8" s="24">
        <v>0</v>
      </c>
      <c r="P8" s="51"/>
      <c r="Q8" s="37" t="s">
        <v>45</v>
      </c>
    </row>
    <row r="9" spans="1:17" s="34" customFormat="1" ht="75" x14ac:dyDescent="0.25">
      <c r="A9" s="7" t="s">
        <v>17</v>
      </c>
      <c r="B9" s="7" t="s">
        <v>38</v>
      </c>
      <c r="C9" s="8" t="s">
        <v>46</v>
      </c>
      <c r="D9" s="9">
        <v>98</v>
      </c>
      <c r="E9" s="10">
        <v>3</v>
      </c>
      <c r="F9" s="10">
        <v>294</v>
      </c>
      <c r="G9" s="11" t="s">
        <v>21</v>
      </c>
      <c r="H9" s="11" t="s">
        <v>21</v>
      </c>
      <c r="I9" s="12" t="s">
        <v>27</v>
      </c>
      <c r="J9" s="12" t="s">
        <v>21</v>
      </c>
      <c r="K9" s="12" t="s">
        <v>21</v>
      </c>
      <c r="L9" s="12" t="s">
        <v>42</v>
      </c>
      <c r="M9" s="13">
        <v>1950</v>
      </c>
      <c r="N9" s="13">
        <v>3.9</v>
      </c>
      <c r="O9" s="13">
        <v>1953.9</v>
      </c>
      <c r="P9" s="50"/>
      <c r="Q9" s="36" t="s">
        <v>47</v>
      </c>
    </row>
    <row r="10" spans="1:17" ht="300" customHeight="1" x14ac:dyDescent="0.25">
      <c r="A10" s="25" t="s">
        <v>17</v>
      </c>
      <c r="B10" s="25" t="s">
        <v>38</v>
      </c>
      <c r="C10" s="26" t="s">
        <v>48</v>
      </c>
      <c r="D10" s="20">
        <v>220</v>
      </c>
      <c r="E10" s="21">
        <v>2</v>
      </c>
      <c r="F10" s="21">
        <v>440</v>
      </c>
      <c r="G10" s="22" t="s">
        <v>27</v>
      </c>
      <c r="H10" s="22" t="s">
        <v>21</v>
      </c>
      <c r="I10" s="23" t="s">
        <v>27</v>
      </c>
      <c r="J10" s="23" t="s">
        <v>21</v>
      </c>
      <c r="K10" s="23" t="s">
        <v>49</v>
      </c>
      <c r="L10" s="23" t="s">
        <v>42</v>
      </c>
      <c r="M10" s="24">
        <v>11700</v>
      </c>
      <c r="N10" s="24">
        <v>23.4</v>
      </c>
      <c r="O10" s="24">
        <v>11723.4</v>
      </c>
      <c r="P10" s="51"/>
      <c r="Q10" s="37" t="s">
        <v>98</v>
      </c>
    </row>
    <row r="11" spans="1:17" x14ac:dyDescent="0.25">
      <c r="A11" s="7" t="s">
        <v>17</v>
      </c>
      <c r="B11" s="7" t="s">
        <v>50</v>
      </c>
      <c r="C11" s="7" t="s">
        <v>51</v>
      </c>
      <c r="D11" s="9">
        <v>24</v>
      </c>
      <c r="E11" s="10">
        <v>1</v>
      </c>
      <c r="F11" s="10">
        <v>24</v>
      </c>
      <c r="G11" s="55" t="s">
        <v>27</v>
      </c>
      <c r="H11" s="27" t="s">
        <v>21</v>
      </c>
      <c r="I11" s="12" t="s">
        <v>21</v>
      </c>
      <c r="J11" s="12" t="s">
        <v>27</v>
      </c>
      <c r="K11" s="12" t="s">
        <v>27</v>
      </c>
      <c r="L11" s="12" t="s">
        <v>33</v>
      </c>
      <c r="M11" s="13">
        <v>9657</v>
      </c>
      <c r="N11" s="13">
        <v>965.7</v>
      </c>
      <c r="O11" s="13">
        <v>10622.7</v>
      </c>
      <c r="P11" s="50">
        <v>0.5</v>
      </c>
      <c r="Q11" s="38" t="s">
        <v>52</v>
      </c>
    </row>
    <row r="12" spans="1:17" x14ac:dyDescent="0.25">
      <c r="A12" s="7" t="s">
        <v>17</v>
      </c>
      <c r="B12" s="7" t="s">
        <v>50</v>
      </c>
      <c r="C12" s="7" t="s">
        <v>53</v>
      </c>
      <c r="D12" s="9">
        <v>24</v>
      </c>
      <c r="E12" s="10">
        <v>1</v>
      </c>
      <c r="F12" s="10">
        <v>24</v>
      </c>
      <c r="G12" s="55" t="s">
        <v>27</v>
      </c>
      <c r="H12" s="27" t="s">
        <v>21</v>
      </c>
      <c r="I12" s="12" t="s">
        <v>21</v>
      </c>
      <c r="J12" s="12" t="s">
        <v>27</v>
      </c>
      <c r="K12" s="12" t="s">
        <v>27</v>
      </c>
      <c r="L12" s="12" t="s">
        <v>33</v>
      </c>
      <c r="M12" s="13">
        <v>9657</v>
      </c>
      <c r="N12" s="13">
        <v>965.7</v>
      </c>
      <c r="O12" s="13">
        <v>10622.7</v>
      </c>
      <c r="P12" s="50">
        <v>0.5</v>
      </c>
      <c r="Q12" s="38" t="s">
        <v>52</v>
      </c>
    </row>
    <row r="13" spans="1:17" x14ac:dyDescent="0.25">
      <c r="A13" s="7" t="s">
        <v>17</v>
      </c>
      <c r="B13" s="7" t="s">
        <v>50</v>
      </c>
      <c r="C13" s="7" t="s">
        <v>54</v>
      </c>
      <c r="D13" s="9">
        <v>24</v>
      </c>
      <c r="E13" s="10">
        <v>1</v>
      </c>
      <c r="F13" s="10">
        <v>24</v>
      </c>
      <c r="G13" s="55" t="s">
        <v>27</v>
      </c>
      <c r="H13" s="27" t="s">
        <v>21</v>
      </c>
      <c r="I13" s="12" t="s">
        <v>21</v>
      </c>
      <c r="J13" s="12" t="s">
        <v>27</v>
      </c>
      <c r="K13" s="12" t="s">
        <v>27</v>
      </c>
      <c r="L13" s="12" t="s">
        <v>33</v>
      </c>
      <c r="M13" s="13">
        <v>9657</v>
      </c>
      <c r="N13" s="13">
        <v>965.7</v>
      </c>
      <c r="O13" s="13">
        <v>10622.7</v>
      </c>
      <c r="P13" s="50">
        <v>0.5</v>
      </c>
      <c r="Q13" s="38" t="s">
        <v>55</v>
      </c>
    </row>
    <row r="14" spans="1:17" x14ac:dyDescent="0.25">
      <c r="A14" s="7" t="s">
        <v>17</v>
      </c>
      <c r="B14" s="7" t="s">
        <v>50</v>
      </c>
      <c r="C14" s="7" t="s">
        <v>56</v>
      </c>
      <c r="D14" s="9">
        <v>24</v>
      </c>
      <c r="E14" s="10">
        <v>1</v>
      </c>
      <c r="F14" s="10">
        <v>24</v>
      </c>
      <c r="G14" s="55" t="s">
        <v>27</v>
      </c>
      <c r="H14" s="27" t="s">
        <v>21</v>
      </c>
      <c r="I14" s="12" t="s">
        <v>21</v>
      </c>
      <c r="J14" s="12" t="s">
        <v>21</v>
      </c>
      <c r="K14" s="12" t="s">
        <v>21</v>
      </c>
      <c r="L14" s="12" t="s">
        <v>33</v>
      </c>
      <c r="M14" s="13">
        <v>9657</v>
      </c>
      <c r="N14" s="13">
        <v>965.7</v>
      </c>
      <c r="O14" s="13">
        <v>10622.7</v>
      </c>
      <c r="P14" s="50">
        <v>0.5</v>
      </c>
      <c r="Q14" s="38" t="s">
        <v>55</v>
      </c>
    </row>
    <row r="15" spans="1:17" x14ac:dyDescent="0.25">
      <c r="A15" s="7" t="s">
        <v>17</v>
      </c>
      <c r="B15" s="7" t="s">
        <v>50</v>
      </c>
      <c r="C15" s="7" t="s">
        <v>57</v>
      </c>
      <c r="D15" s="9">
        <v>22</v>
      </c>
      <c r="E15" s="10">
        <v>1</v>
      </c>
      <c r="F15" s="10">
        <v>22</v>
      </c>
      <c r="G15" s="55" t="s">
        <v>27</v>
      </c>
      <c r="H15" s="27" t="s">
        <v>21</v>
      </c>
      <c r="I15" s="12" t="s">
        <v>21</v>
      </c>
      <c r="J15" s="12" t="s">
        <v>21</v>
      </c>
      <c r="K15" s="12" t="s">
        <v>21</v>
      </c>
      <c r="L15" s="12" t="s">
        <v>33</v>
      </c>
      <c r="M15" s="13">
        <v>9657</v>
      </c>
      <c r="N15" s="13">
        <v>965.7</v>
      </c>
      <c r="O15" s="13">
        <v>10622.7</v>
      </c>
      <c r="P15" s="50">
        <v>0.5</v>
      </c>
      <c r="Q15" s="38" t="s">
        <v>55</v>
      </c>
    </row>
    <row r="16" spans="1:17" x14ac:dyDescent="0.25">
      <c r="A16" s="7" t="s">
        <v>17</v>
      </c>
      <c r="B16" s="7" t="s">
        <v>50</v>
      </c>
      <c r="C16" s="7" t="s">
        <v>58</v>
      </c>
      <c r="D16" s="9">
        <v>22</v>
      </c>
      <c r="E16" s="10">
        <v>2</v>
      </c>
      <c r="F16" s="10">
        <v>44</v>
      </c>
      <c r="G16" s="55" t="s">
        <v>27</v>
      </c>
      <c r="H16" s="27" t="s">
        <v>21</v>
      </c>
      <c r="I16" s="12" t="s">
        <v>21</v>
      </c>
      <c r="J16" s="12" t="s">
        <v>21</v>
      </c>
      <c r="K16" s="12" t="s">
        <v>21</v>
      </c>
      <c r="L16" s="12" t="s">
        <v>33</v>
      </c>
      <c r="M16" s="13">
        <v>19314</v>
      </c>
      <c r="N16" s="13">
        <v>1931.4</v>
      </c>
      <c r="O16" s="13">
        <v>21245.4</v>
      </c>
      <c r="P16" s="50">
        <v>1</v>
      </c>
      <c r="Q16" s="38" t="s">
        <v>59</v>
      </c>
    </row>
    <row r="17" spans="1:17" ht="30" x14ac:dyDescent="0.25">
      <c r="A17" s="7" t="s">
        <v>17</v>
      </c>
      <c r="B17" s="7" t="s">
        <v>60</v>
      </c>
      <c r="C17" s="7" t="s">
        <v>61</v>
      </c>
      <c r="D17" s="9">
        <v>35</v>
      </c>
      <c r="E17" s="10">
        <v>3</v>
      </c>
      <c r="F17" s="10">
        <v>105</v>
      </c>
      <c r="G17" s="27" t="s">
        <v>21</v>
      </c>
      <c r="H17" s="27" t="s">
        <v>27</v>
      </c>
      <c r="I17" s="12" t="s">
        <v>27</v>
      </c>
      <c r="J17" s="12" t="s">
        <v>27</v>
      </c>
      <c r="K17" s="12" t="s">
        <v>27</v>
      </c>
      <c r="L17" s="12" t="s">
        <v>62</v>
      </c>
      <c r="M17" s="13">
        <v>9300</v>
      </c>
      <c r="N17" s="13">
        <v>2483.1000000000004</v>
      </c>
      <c r="O17" s="13">
        <v>11783.1</v>
      </c>
      <c r="P17" s="50">
        <v>0</v>
      </c>
      <c r="Q17" s="38" t="s">
        <v>63</v>
      </c>
    </row>
    <row r="18" spans="1:17" s="34" customFormat="1" ht="60" x14ac:dyDescent="0.25">
      <c r="A18" s="7" t="s">
        <v>17</v>
      </c>
      <c r="B18" s="7" t="s">
        <v>60</v>
      </c>
      <c r="C18" s="7" t="s">
        <v>64</v>
      </c>
      <c r="D18" s="9">
        <v>560</v>
      </c>
      <c r="E18" s="10">
        <v>0</v>
      </c>
      <c r="F18" s="10">
        <v>0</v>
      </c>
      <c r="G18" s="27" t="s">
        <v>21</v>
      </c>
      <c r="H18" s="27" t="s">
        <v>27</v>
      </c>
      <c r="I18" s="12" t="s">
        <v>21</v>
      </c>
      <c r="J18" s="12" t="s">
        <v>65</v>
      </c>
      <c r="K18" s="12" t="s">
        <v>27</v>
      </c>
      <c r="L18" s="12" t="s">
        <v>66</v>
      </c>
      <c r="M18" s="13">
        <v>28000</v>
      </c>
      <c r="N18" s="13">
        <v>56</v>
      </c>
      <c r="O18" s="13">
        <v>28056</v>
      </c>
      <c r="P18" s="50">
        <v>0</v>
      </c>
      <c r="Q18" s="36" t="s">
        <v>67</v>
      </c>
    </row>
    <row r="19" spans="1:17" x14ac:dyDescent="0.25">
      <c r="A19" s="8" t="s">
        <v>17</v>
      </c>
      <c r="B19" s="8" t="s">
        <v>68</v>
      </c>
      <c r="C19" s="8" t="s">
        <v>69</v>
      </c>
      <c r="D19" s="9">
        <v>20</v>
      </c>
      <c r="E19" s="10">
        <v>3</v>
      </c>
      <c r="F19" s="10">
        <v>60</v>
      </c>
      <c r="G19" s="11" t="s">
        <v>20</v>
      </c>
      <c r="H19" s="11" t="s">
        <v>20</v>
      </c>
      <c r="I19" s="12" t="s">
        <v>49</v>
      </c>
      <c r="J19" s="12" t="s">
        <v>70</v>
      </c>
      <c r="K19" s="12" t="s">
        <v>70</v>
      </c>
      <c r="L19" s="12" t="s">
        <v>71</v>
      </c>
      <c r="M19" s="13">
        <v>8955.75</v>
      </c>
      <c r="N19" s="13">
        <v>1164.2474999999999</v>
      </c>
      <c r="O19" s="13">
        <v>10119.997499999999</v>
      </c>
      <c r="P19" s="50">
        <v>0</v>
      </c>
      <c r="Q19" s="36" t="s">
        <v>72</v>
      </c>
    </row>
    <row r="20" spans="1:17" ht="30" x14ac:dyDescent="0.25">
      <c r="A20" s="14" t="s">
        <v>17</v>
      </c>
      <c r="B20" s="14" t="s">
        <v>68</v>
      </c>
      <c r="C20" s="14" t="s">
        <v>73</v>
      </c>
      <c r="D20" s="15">
        <v>20</v>
      </c>
      <c r="E20" s="16">
        <v>3</v>
      </c>
      <c r="F20" s="16">
        <v>60</v>
      </c>
      <c r="G20" s="17" t="s">
        <v>20</v>
      </c>
      <c r="H20" s="17" t="s">
        <v>20</v>
      </c>
      <c r="I20" s="18" t="s">
        <v>49</v>
      </c>
      <c r="J20" s="18" t="s">
        <v>70</v>
      </c>
      <c r="K20" s="18" t="s">
        <v>70</v>
      </c>
      <c r="L20" s="18" t="s">
        <v>74</v>
      </c>
      <c r="M20" s="19">
        <v>12000</v>
      </c>
      <c r="N20" s="19">
        <v>1200</v>
      </c>
      <c r="O20" s="19">
        <v>13200</v>
      </c>
      <c r="P20" s="52">
        <v>0.5</v>
      </c>
      <c r="Q20" s="39" t="s">
        <v>75</v>
      </c>
    </row>
    <row r="21" spans="1:17" x14ac:dyDescent="0.25">
      <c r="A21" s="8" t="s">
        <v>17</v>
      </c>
      <c r="B21" s="8" t="s">
        <v>68</v>
      </c>
      <c r="C21" s="8" t="s">
        <v>76</v>
      </c>
      <c r="D21" s="9">
        <v>35</v>
      </c>
      <c r="E21" s="10">
        <v>4</v>
      </c>
      <c r="F21" s="10">
        <v>140</v>
      </c>
      <c r="G21" s="11" t="s">
        <v>20</v>
      </c>
      <c r="H21" s="11" t="s">
        <v>20</v>
      </c>
      <c r="I21" s="12" t="s">
        <v>49</v>
      </c>
      <c r="J21" s="12" t="s">
        <v>70</v>
      </c>
      <c r="K21" s="12" t="s">
        <v>70</v>
      </c>
      <c r="L21" s="12" t="s">
        <v>74</v>
      </c>
      <c r="M21" s="13">
        <v>12000</v>
      </c>
      <c r="N21" s="13">
        <v>1200</v>
      </c>
      <c r="O21" s="13">
        <v>13200</v>
      </c>
      <c r="P21" s="50">
        <v>0.5</v>
      </c>
      <c r="Q21" s="36" t="s">
        <v>77</v>
      </c>
    </row>
    <row r="22" spans="1:17" s="34" customFormat="1" x14ac:dyDescent="0.25">
      <c r="A22" s="8" t="s">
        <v>17</v>
      </c>
      <c r="B22" s="8" t="s">
        <v>68</v>
      </c>
      <c r="C22" s="8" t="s">
        <v>78</v>
      </c>
      <c r="D22" s="9">
        <v>35</v>
      </c>
      <c r="E22" s="10">
        <v>4</v>
      </c>
      <c r="F22" s="10">
        <v>140</v>
      </c>
      <c r="G22" s="11" t="s">
        <v>20</v>
      </c>
      <c r="H22" s="11" t="s">
        <v>20</v>
      </c>
      <c r="I22" s="12" t="s">
        <v>49</v>
      </c>
      <c r="J22" s="12" t="s">
        <v>70</v>
      </c>
      <c r="K22" s="12" t="s">
        <v>70</v>
      </c>
      <c r="L22" s="12" t="s">
        <v>74</v>
      </c>
      <c r="M22" s="13">
        <v>12000</v>
      </c>
      <c r="N22" s="13">
        <v>1200</v>
      </c>
      <c r="O22" s="13">
        <v>13200</v>
      </c>
      <c r="P22" s="50">
        <v>0.5</v>
      </c>
      <c r="Q22" s="36" t="s">
        <v>77</v>
      </c>
    </row>
    <row r="23" spans="1:17" s="34" customFormat="1" x14ac:dyDescent="0.25">
      <c r="A23" s="8" t="s">
        <v>17</v>
      </c>
      <c r="B23" s="8" t="s">
        <v>68</v>
      </c>
      <c r="C23" s="8" t="s">
        <v>79</v>
      </c>
      <c r="D23" s="9">
        <v>35</v>
      </c>
      <c r="E23" s="10">
        <v>4</v>
      </c>
      <c r="F23" s="10">
        <v>140</v>
      </c>
      <c r="G23" s="11" t="s">
        <v>20</v>
      </c>
      <c r="H23" s="11" t="s">
        <v>20</v>
      </c>
      <c r="I23" s="12" t="s">
        <v>49</v>
      </c>
      <c r="J23" s="12" t="s">
        <v>70</v>
      </c>
      <c r="K23" s="12" t="s">
        <v>70</v>
      </c>
      <c r="L23" s="12" t="s">
        <v>74</v>
      </c>
      <c r="M23" s="13">
        <v>12000</v>
      </c>
      <c r="N23" s="13">
        <v>1200</v>
      </c>
      <c r="O23" s="13">
        <v>13200</v>
      </c>
      <c r="P23" s="50">
        <v>0.5</v>
      </c>
      <c r="Q23" s="36" t="s">
        <v>77</v>
      </c>
    </row>
    <row r="24" spans="1:17" s="34" customFormat="1" x14ac:dyDescent="0.25">
      <c r="A24" s="8" t="s">
        <v>17</v>
      </c>
      <c r="B24" s="8" t="s">
        <v>68</v>
      </c>
      <c r="C24" s="8" t="s">
        <v>80</v>
      </c>
      <c r="D24" s="9">
        <v>35</v>
      </c>
      <c r="E24" s="10">
        <v>4</v>
      </c>
      <c r="F24" s="10">
        <v>140</v>
      </c>
      <c r="G24" s="11" t="s">
        <v>20</v>
      </c>
      <c r="H24" s="11" t="s">
        <v>20</v>
      </c>
      <c r="I24" s="12" t="s">
        <v>49</v>
      </c>
      <c r="J24" s="12" t="s">
        <v>70</v>
      </c>
      <c r="K24" s="12" t="s">
        <v>70</v>
      </c>
      <c r="L24" s="12" t="s">
        <v>74</v>
      </c>
      <c r="M24" s="13">
        <v>12000</v>
      </c>
      <c r="N24" s="13">
        <v>1200</v>
      </c>
      <c r="O24" s="13">
        <v>13200</v>
      </c>
      <c r="P24" s="50">
        <v>0.5</v>
      </c>
      <c r="Q24" s="36" t="s">
        <v>77</v>
      </c>
    </row>
    <row r="25" spans="1:17" s="34" customFormat="1" x14ac:dyDescent="0.25">
      <c r="A25" s="8" t="s">
        <v>17</v>
      </c>
      <c r="B25" s="8" t="s">
        <v>81</v>
      </c>
      <c r="C25" s="8" t="s">
        <v>82</v>
      </c>
      <c r="D25" s="9">
        <v>118</v>
      </c>
      <c r="E25" s="10">
        <v>5</v>
      </c>
      <c r="F25" s="10">
        <v>590</v>
      </c>
      <c r="G25" s="11" t="s">
        <v>21</v>
      </c>
      <c r="H25" s="11" t="s">
        <v>21</v>
      </c>
      <c r="I25" s="12" t="s">
        <v>21</v>
      </c>
      <c r="J25" s="12" t="s">
        <v>27</v>
      </c>
      <c r="K25" s="12" t="s">
        <v>21</v>
      </c>
      <c r="L25" s="12" t="s">
        <v>83</v>
      </c>
      <c r="M25" s="13">
        <v>9600</v>
      </c>
      <c r="N25" s="13">
        <v>19.2</v>
      </c>
      <c r="O25" s="13">
        <v>9619.2000000000007</v>
      </c>
      <c r="P25" s="50">
        <v>0</v>
      </c>
      <c r="Q25" s="36" t="s">
        <v>84</v>
      </c>
    </row>
    <row r="26" spans="1:17" s="34" customFormat="1" x14ac:dyDescent="0.25">
      <c r="A26" s="7" t="s">
        <v>17</v>
      </c>
      <c r="B26" s="7" t="s">
        <v>81</v>
      </c>
      <c r="C26" s="7" t="s">
        <v>85</v>
      </c>
      <c r="D26" s="9">
        <v>118</v>
      </c>
      <c r="E26" s="10">
        <v>5</v>
      </c>
      <c r="F26" s="10">
        <v>590</v>
      </c>
      <c r="G26" s="27" t="s">
        <v>21</v>
      </c>
      <c r="H26" s="27" t="s">
        <v>21</v>
      </c>
      <c r="I26" s="12" t="s">
        <v>21</v>
      </c>
      <c r="J26" s="12" t="s">
        <v>27</v>
      </c>
      <c r="K26" s="12" t="s">
        <v>21</v>
      </c>
      <c r="L26" s="12" t="s">
        <v>83</v>
      </c>
      <c r="M26" s="13">
        <v>9600</v>
      </c>
      <c r="N26" s="13">
        <v>19.2</v>
      </c>
      <c r="O26" s="13">
        <v>9619.2000000000007</v>
      </c>
      <c r="P26" s="50">
        <v>0</v>
      </c>
      <c r="Q26" s="38" t="s">
        <v>84</v>
      </c>
    </row>
    <row r="27" spans="1:17" s="34" customFormat="1" x14ac:dyDescent="0.25">
      <c r="A27" s="7" t="s">
        <v>17</v>
      </c>
      <c r="B27" s="7" t="s">
        <v>81</v>
      </c>
      <c r="C27" s="7" t="s">
        <v>86</v>
      </c>
      <c r="D27" s="9">
        <v>264</v>
      </c>
      <c r="E27" s="10">
        <v>5</v>
      </c>
      <c r="F27" s="10">
        <v>1320</v>
      </c>
      <c r="G27" s="27" t="s">
        <v>21</v>
      </c>
      <c r="H27" s="27" t="s">
        <v>21</v>
      </c>
      <c r="I27" s="12" t="s">
        <v>21</v>
      </c>
      <c r="J27" s="12" t="s">
        <v>27</v>
      </c>
      <c r="K27" s="12" t="s">
        <v>21</v>
      </c>
      <c r="L27" s="12" t="s">
        <v>83</v>
      </c>
      <c r="M27" s="13">
        <v>3600</v>
      </c>
      <c r="N27" s="13">
        <v>7.2</v>
      </c>
      <c r="O27" s="13">
        <v>3607.2</v>
      </c>
      <c r="P27" s="50">
        <v>0</v>
      </c>
      <c r="Q27" s="38" t="s">
        <v>87</v>
      </c>
    </row>
    <row r="28" spans="1:17" s="34" customFormat="1" x14ac:dyDescent="0.25">
      <c r="A28" s="7" t="s">
        <v>17</v>
      </c>
      <c r="B28" s="7" t="s">
        <v>81</v>
      </c>
      <c r="C28" s="7" t="s">
        <v>88</v>
      </c>
      <c r="D28" s="9">
        <v>20</v>
      </c>
      <c r="E28" s="10">
        <v>1</v>
      </c>
      <c r="F28" s="10">
        <v>20</v>
      </c>
      <c r="G28" s="27" t="s">
        <v>27</v>
      </c>
      <c r="H28" s="27" t="s">
        <v>21</v>
      </c>
      <c r="I28" s="12" t="s">
        <v>21</v>
      </c>
      <c r="J28" s="12" t="s">
        <v>21</v>
      </c>
      <c r="K28" s="12" t="s">
        <v>21</v>
      </c>
      <c r="L28" s="12" t="s">
        <v>33</v>
      </c>
      <c r="M28" s="13">
        <v>2351.25</v>
      </c>
      <c r="N28" s="13">
        <v>235.125</v>
      </c>
      <c r="O28" s="13">
        <v>2586.375</v>
      </c>
      <c r="P28" s="50">
        <v>0.25</v>
      </c>
      <c r="Q28" s="38" t="s">
        <v>89</v>
      </c>
    </row>
    <row r="29" spans="1:17" s="34" customFormat="1" x14ac:dyDescent="0.25">
      <c r="A29" s="7" t="s">
        <v>17</v>
      </c>
      <c r="B29" s="7" t="s">
        <v>81</v>
      </c>
      <c r="C29" s="7" t="s">
        <v>90</v>
      </c>
      <c r="D29" s="9">
        <v>20</v>
      </c>
      <c r="E29" s="10">
        <v>1</v>
      </c>
      <c r="F29" s="10">
        <v>20</v>
      </c>
      <c r="G29" s="27" t="s">
        <v>27</v>
      </c>
      <c r="H29" s="27" t="s">
        <v>21</v>
      </c>
      <c r="I29" s="12" t="s">
        <v>21</v>
      </c>
      <c r="J29" s="12" t="s">
        <v>21</v>
      </c>
      <c r="K29" s="12" t="s">
        <v>21</v>
      </c>
      <c r="L29" s="12" t="s">
        <v>33</v>
      </c>
      <c r="M29" s="13">
        <v>2351.25</v>
      </c>
      <c r="N29" s="13">
        <v>235.125</v>
      </c>
      <c r="O29" s="13">
        <v>2586.375</v>
      </c>
      <c r="P29" s="50">
        <v>0.25</v>
      </c>
      <c r="Q29" s="38" t="s">
        <v>89</v>
      </c>
    </row>
    <row r="30" spans="1:17" s="34" customFormat="1" x14ac:dyDescent="0.25">
      <c r="A30" s="7" t="s">
        <v>17</v>
      </c>
      <c r="B30" s="7" t="s">
        <v>91</v>
      </c>
      <c r="C30" s="7" t="s">
        <v>92</v>
      </c>
      <c r="D30" s="9">
        <v>34</v>
      </c>
      <c r="E30" s="10">
        <v>3</v>
      </c>
      <c r="F30" s="10">
        <v>102</v>
      </c>
      <c r="G30" s="27" t="s">
        <v>21</v>
      </c>
      <c r="H30" s="27" t="s">
        <v>27</v>
      </c>
      <c r="I30" s="12" t="s">
        <v>21</v>
      </c>
      <c r="J30" s="12" t="s">
        <v>27</v>
      </c>
      <c r="K30" s="12" t="s">
        <v>27</v>
      </c>
      <c r="L30" s="12" t="s">
        <v>33</v>
      </c>
      <c r="M30" s="13">
        <v>5000</v>
      </c>
      <c r="N30" s="13">
        <v>500</v>
      </c>
      <c r="O30" s="13">
        <v>5500</v>
      </c>
      <c r="P30" s="50">
        <v>0.5</v>
      </c>
      <c r="Q30" s="49"/>
    </row>
    <row r="31" spans="1:17" s="34" customFormat="1" x14ac:dyDescent="0.25">
      <c r="A31" s="7" t="s">
        <v>17</v>
      </c>
      <c r="B31" s="7" t="s">
        <v>91</v>
      </c>
      <c r="C31" s="7" t="s">
        <v>92</v>
      </c>
      <c r="D31" s="9">
        <v>34</v>
      </c>
      <c r="E31" s="10">
        <v>3</v>
      </c>
      <c r="F31" s="10">
        <v>102</v>
      </c>
      <c r="G31" s="27" t="s">
        <v>21</v>
      </c>
      <c r="H31" s="27" t="s">
        <v>27</v>
      </c>
      <c r="I31" s="12" t="s">
        <v>21</v>
      </c>
      <c r="J31" s="12" t="s">
        <v>27</v>
      </c>
      <c r="K31" s="12" t="s">
        <v>27</v>
      </c>
      <c r="L31" s="12" t="s">
        <v>33</v>
      </c>
      <c r="M31" s="13">
        <v>5000</v>
      </c>
      <c r="N31" s="13">
        <v>500</v>
      </c>
      <c r="O31" s="13">
        <v>5500</v>
      </c>
      <c r="P31" s="50">
        <v>0.5</v>
      </c>
      <c r="Q31" s="38"/>
    </row>
    <row r="32" spans="1:17" s="34" customFormat="1" x14ac:dyDescent="0.25">
      <c r="A32" s="7" t="s">
        <v>17</v>
      </c>
      <c r="B32" s="7" t="s">
        <v>93</v>
      </c>
      <c r="C32" s="7" t="s">
        <v>94</v>
      </c>
      <c r="D32" s="9">
        <v>40</v>
      </c>
      <c r="E32" s="10">
        <v>3</v>
      </c>
      <c r="F32" s="10">
        <v>120</v>
      </c>
      <c r="G32" s="27" t="s">
        <v>21</v>
      </c>
      <c r="H32" s="27" t="s">
        <v>21</v>
      </c>
      <c r="I32" s="12" t="s">
        <v>21</v>
      </c>
      <c r="J32" s="12" t="s">
        <v>27</v>
      </c>
      <c r="K32" s="12" t="s">
        <v>27</v>
      </c>
      <c r="L32" s="12" t="s">
        <v>95</v>
      </c>
      <c r="M32" s="13">
        <v>8033.333333333333</v>
      </c>
      <c r="N32" s="13">
        <v>2144.9</v>
      </c>
      <c r="O32" s="13">
        <v>10178.233333333334</v>
      </c>
      <c r="P32" s="50">
        <v>0</v>
      </c>
      <c r="Q32" s="38"/>
    </row>
    <row r="33" spans="1:17" s="34" customFormat="1" ht="15.75" thickBot="1" x14ac:dyDescent="0.3">
      <c r="A33" s="28" t="s">
        <v>17</v>
      </c>
      <c r="B33" s="28" t="s">
        <v>93</v>
      </c>
      <c r="C33" s="28" t="s">
        <v>96</v>
      </c>
      <c r="D33" s="29">
        <v>30</v>
      </c>
      <c r="E33" s="30">
        <v>3</v>
      </c>
      <c r="F33" s="30">
        <v>90</v>
      </c>
      <c r="G33" s="31" t="s">
        <v>21</v>
      </c>
      <c r="H33" s="31" t="s">
        <v>21</v>
      </c>
      <c r="I33" s="32" t="s">
        <v>21</v>
      </c>
      <c r="J33" s="32" t="s">
        <v>21</v>
      </c>
      <c r="K33" s="32" t="s">
        <v>21</v>
      </c>
      <c r="L33" s="32" t="s">
        <v>95</v>
      </c>
      <c r="M33" s="33">
        <v>8550.375</v>
      </c>
      <c r="N33" s="33">
        <v>2282.9501250000003</v>
      </c>
      <c r="O33" s="33">
        <v>10833.325124999999</v>
      </c>
      <c r="P33" s="53">
        <v>0</v>
      </c>
      <c r="Q33" s="40" t="s">
        <v>97</v>
      </c>
    </row>
    <row r="34" spans="1:17" ht="15.75" thickTop="1" x14ac:dyDescent="0.25">
      <c r="A34" s="41"/>
      <c r="B34" s="41"/>
      <c r="C34" s="41"/>
      <c r="D34" s="42"/>
      <c r="E34" s="43"/>
      <c r="F34" s="43">
        <v>6032</v>
      </c>
      <c r="G34" s="44"/>
      <c r="H34" s="44"/>
      <c r="I34" s="45"/>
      <c r="J34" s="45"/>
      <c r="K34" s="45"/>
      <c r="L34" s="45"/>
      <c r="M34" s="46">
        <f>SUBTOTAL(109,M2:M33)</f>
        <v>312320.95833333331</v>
      </c>
      <c r="N34" s="46">
        <f>SUBTOTAL(109,N2:N33)</f>
        <v>29564.747625000007</v>
      </c>
      <c r="O34" s="46">
        <f>SUBTOTAL(109,O2:O33)</f>
        <v>341885.70595833333</v>
      </c>
      <c r="P34" s="54">
        <v>9.5</v>
      </c>
      <c r="Q34" s="47"/>
    </row>
  </sheetData>
  <pageMargins left="0.7" right="0.7" top="0.75" bottom="0.75" header="0.3" footer="0.3"/>
  <pageSetup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B31D13-D233-40FC-B822-A6C74F7FED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EB3F1D-D196-4DD9-A91C-CFA4F2E2307A}">
  <ds:schemaRefs>
    <ds:schemaRef ds:uri="http://schemas.microsoft.com/sharepoint/v3/contenttype/forms"/>
  </ds:schemaRefs>
</ds:datastoreItem>
</file>

<file path=customXml/itemProps3.xml><?xml version="1.0" encoding="utf-8"?>
<ds:datastoreItem xmlns:ds="http://schemas.openxmlformats.org/officeDocument/2006/customXml" ds:itemID="{42D63908-1F2B-4548-8B7D-6B5F5CF747BB}">
  <ds:schemaRefs>
    <ds:schemaRef ds:uri="http://purl.org/dc/terms/"/>
    <ds:schemaRef ds:uri="http://schemas.openxmlformats.org/package/2006/metadata/core-properties"/>
    <ds:schemaRef ds:uri="http://purl.org/dc/dcmitype/"/>
    <ds:schemaRef ds:uri="660d0c25-c50e-4059-ad27-725ff3196766"/>
    <ds:schemaRef ds:uri="http://schemas.microsoft.com/office/2006/documentManagement/types"/>
    <ds:schemaRef ds:uri="http://schemas.microsoft.com/office/2006/metadata/properties"/>
    <ds:schemaRef ds:uri="http://schemas.microsoft.com/office/infopath/2007/PartnerControls"/>
    <ds:schemaRef ds:uri="289108d3-b991-46d7-aaa7-a7450468dd31"/>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2021-06-02T19:11:50Z</dcterms:created>
  <dcterms:modified xsi:type="dcterms:W3CDTF">2021-06-02T19:55:21Z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